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 activeTab="1"/>
  </bookViews>
  <sheets>
    <sheet name="القيود" sheetId="1" r:id="rId1"/>
    <sheet name="كشف الحساب" sheetId="4" r:id="rId2"/>
  </sheets>
  <calcPr calcId="144525"/>
</workbook>
</file>

<file path=xl/calcChain.xml><?xml version="1.0" encoding="utf-8"?>
<calcChain xmlns="http://schemas.openxmlformats.org/spreadsheetml/2006/main">
  <c r="A7" i="4" l="1"/>
  <c r="E7" i="4"/>
  <c r="A40" i="4"/>
  <c r="B7" i="4"/>
  <c r="C7" i="4"/>
  <c r="D7" i="4"/>
  <c r="A8" i="4"/>
  <c r="B8" i="4"/>
  <c r="C8" i="4"/>
  <c r="D8" i="4"/>
  <c r="A9" i="4"/>
  <c r="B9" i="4"/>
  <c r="C9" i="4"/>
  <c r="D9" i="4"/>
  <c r="A10" i="4"/>
  <c r="B10" i="4"/>
  <c r="C10" i="4"/>
  <c r="D10" i="4"/>
  <c r="A11" i="4"/>
  <c r="B11" i="4"/>
  <c r="C11" i="4"/>
  <c r="D11" i="4"/>
  <c r="A12" i="4"/>
  <c r="B12" i="4"/>
  <c r="C12" i="4"/>
  <c r="D12" i="4"/>
  <c r="A13" i="4"/>
  <c r="B13" i="4"/>
  <c r="C13" i="4"/>
  <c r="D13" i="4"/>
  <c r="A14" i="4"/>
  <c r="B14" i="4"/>
  <c r="C14" i="4"/>
  <c r="D14" i="4"/>
  <c r="A15" i="4"/>
  <c r="B15" i="4"/>
  <c r="C15" i="4"/>
  <c r="D15" i="4"/>
  <c r="A16" i="4"/>
  <c r="B16" i="4"/>
  <c r="C16" i="4"/>
  <c r="D16" i="4"/>
  <c r="A17" i="4"/>
  <c r="B17" i="4"/>
  <c r="C17" i="4"/>
  <c r="D17" i="4"/>
  <c r="A18" i="4"/>
  <c r="B18" i="4"/>
  <c r="C18" i="4"/>
  <c r="D18" i="4"/>
  <c r="A19" i="4"/>
  <c r="B19" i="4"/>
  <c r="C19" i="4"/>
  <c r="D19" i="4"/>
  <c r="A20" i="4"/>
  <c r="B20" i="4"/>
  <c r="C20" i="4"/>
  <c r="D20" i="4"/>
  <c r="A21" i="4"/>
  <c r="B21" i="4"/>
  <c r="C21" i="4"/>
  <c r="D21" i="4"/>
  <c r="A22" i="4"/>
  <c r="B22" i="4"/>
  <c r="C22" i="4"/>
  <c r="D22" i="4"/>
  <c r="A23" i="4"/>
  <c r="B23" i="4"/>
  <c r="C23" i="4"/>
  <c r="D23" i="4"/>
  <c r="A24" i="4"/>
  <c r="B24" i="4"/>
  <c r="C24" i="4"/>
  <c r="D24" i="4"/>
  <c r="A25" i="4"/>
  <c r="B25" i="4"/>
  <c r="C25" i="4"/>
  <c r="D25" i="4"/>
  <c r="A26" i="4"/>
  <c r="B26" i="4"/>
  <c r="C26" i="4"/>
  <c r="D26" i="4"/>
  <c r="A27" i="4"/>
  <c r="B27" i="4"/>
  <c r="C27" i="4"/>
  <c r="D27" i="4"/>
  <c r="A28" i="4"/>
  <c r="B28" i="4"/>
  <c r="C28" i="4"/>
  <c r="D28" i="4"/>
  <c r="A29" i="4"/>
  <c r="B29" i="4"/>
  <c r="C29" i="4"/>
  <c r="D29" i="4"/>
  <c r="A30" i="4"/>
  <c r="B30" i="4"/>
  <c r="C30" i="4"/>
  <c r="D30" i="4"/>
  <c r="A31" i="4"/>
  <c r="B31" i="4"/>
  <c r="C31" i="4"/>
  <c r="D31" i="4"/>
  <c r="A32" i="4"/>
  <c r="B32" i="4"/>
  <c r="C32" i="4"/>
  <c r="D32" i="4"/>
  <c r="A33" i="4"/>
  <c r="B33" i="4"/>
  <c r="C33" i="4"/>
  <c r="D33" i="4"/>
  <c r="A34" i="4"/>
  <c r="B34" i="4"/>
  <c r="C34" i="4"/>
  <c r="D34" i="4"/>
  <c r="A35" i="4"/>
  <c r="B35" i="4"/>
  <c r="C35" i="4"/>
  <c r="D35" i="4"/>
  <c r="A36" i="4"/>
  <c r="B36" i="4"/>
  <c r="C36" i="4"/>
  <c r="D36" i="4"/>
  <c r="A37" i="4"/>
  <c r="B37" i="4"/>
  <c r="C37" i="4"/>
  <c r="D37" i="4"/>
  <c r="A38" i="4"/>
  <c r="B38" i="4"/>
  <c r="C38" i="4"/>
  <c r="D38" i="4"/>
  <c r="A39" i="4"/>
  <c r="B39" i="4"/>
  <c r="C39" i="4"/>
  <c r="D39" i="4"/>
  <c r="B40" i="4"/>
  <c r="C40" i="4"/>
  <c r="D40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F8" i="4"/>
  <c r="G8" i="4"/>
  <c r="H8" i="4"/>
  <c r="I8" i="4"/>
  <c r="J8" i="4"/>
  <c r="K8" i="4"/>
  <c r="L8" i="4"/>
  <c r="M8" i="4"/>
  <c r="N8" i="4"/>
  <c r="O8" i="4"/>
  <c r="P8" i="4"/>
  <c r="Q8" i="4"/>
  <c r="R8" i="4"/>
  <c r="F9" i="4"/>
  <c r="G9" i="4"/>
  <c r="H9" i="4"/>
  <c r="I9" i="4"/>
  <c r="J9" i="4"/>
  <c r="K9" i="4"/>
  <c r="L9" i="4"/>
  <c r="M9" i="4"/>
  <c r="N9" i="4"/>
  <c r="O9" i="4"/>
  <c r="P9" i="4"/>
  <c r="Q9" i="4"/>
  <c r="R9" i="4"/>
  <c r="F10" i="4"/>
  <c r="G10" i="4"/>
  <c r="H10" i="4"/>
  <c r="I10" i="4"/>
  <c r="J10" i="4"/>
  <c r="K10" i="4"/>
  <c r="L10" i="4"/>
  <c r="M10" i="4"/>
  <c r="N10" i="4"/>
  <c r="O10" i="4"/>
  <c r="P10" i="4"/>
  <c r="Q10" i="4"/>
  <c r="R10" i="4"/>
  <c r="F11" i="4"/>
  <c r="G11" i="4"/>
  <c r="H11" i="4"/>
  <c r="I11" i="4"/>
  <c r="J11" i="4"/>
  <c r="K11" i="4"/>
  <c r="L11" i="4"/>
  <c r="M11" i="4"/>
  <c r="N11" i="4"/>
  <c r="O11" i="4"/>
  <c r="P11" i="4"/>
  <c r="Q11" i="4"/>
  <c r="R11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F7" i="4"/>
  <c r="G7" i="4"/>
  <c r="G41" i="4" s="1"/>
  <c r="H7" i="4"/>
  <c r="H41" i="4" s="1"/>
  <c r="I7" i="4"/>
  <c r="I41" i="4" s="1"/>
  <c r="J7" i="4"/>
  <c r="J41" i="4" s="1"/>
  <c r="K7" i="4"/>
  <c r="K41" i="4" s="1"/>
  <c r="L7" i="4"/>
  <c r="L41" i="4" s="1"/>
  <c r="M7" i="4"/>
  <c r="M41" i="4" s="1"/>
  <c r="N7" i="4"/>
  <c r="N41" i="4" s="1"/>
  <c r="O7" i="4"/>
  <c r="O41" i="4" s="1"/>
  <c r="P7" i="4"/>
  <c r="P41" i="4" s="1"/>
  <c r="Q7" i="4"/>
  <c r="Q41" i="4" s="1"/>
  <c r="R7" i="4"/>
  <c r="R41" i="4" s="1"/>
  <c r="B6" i="4"/>
  <c r="C6" i="4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R6" i="4"/>
  <c r="A6" i="4"/>
  <c r="E41" i="4" l="1"/>
  <c r="F41" i="4"/>
</calcChain>
</file>

<file path=xl/sharedStrings.xml><?xml version="1.0" encoding="utf-8"?>
<sst xmlns="http://schemas.openxmlformats.org/spreadsheetml/2006/main" count="42" uniqueCount="30">
  <si>
    <t>قيود اليومية</t>
  </si>
  <si>
    <t>كود الحساب</t>
  </si>
  <si>
    <t>اسم الحساب</t>
  </si>
  <si>
    <t>رقم القيد</t>
  </si>
  <si>
    <t>المستند</t>
  </si>
  <si>
    <t>التاريخ</t>
  </si>
  <si>
    <t>بيــــــــــــــــــــــــــــــــــــان</t>
  </si>
  <si>
    <t>مدين</t>
  </si>
  <si>
    <t>دائن</t>
  </si>
  <si>
    <t>ديزل</t>
  </si>
  <si>
    <t>إسطوانة أكسجين</t>
  </si>
  <si>
    <t>وزن مشتريات</t>
  </si>
  <si>
    <t>وزن أربعة فواتير مشتريات</t>
  </si>
  <si>
    <t>الصندوق</t>
  </si>
  <si>
    <t xml:space="preserve">كشف حركة صندوق رقم 688 </t>
  </si>
  <si>
    <t>التاريخ من</t>
  </si>
  <si>
    <t>التاريخ الى</t>
  </si>
  <si>
    <t>كشف حركة صندوق رقم 689</t>
  </si>
  <si>
    <t>كشف حركة صندوق رقم 690</t>
  </si>
  <si>
    <t>كشف حركة صندوق رقم 691</t>
  </si>
  <si>
    <t>كشف حركة صندوق رقم 692</t>
  </si>
  <si>
    <t>كشف حركة صندوق رقم 693</t>
  </si>
  <si>
    <t>كشف حركة صندوق رقم 694</t>
  </si>
  <si>
    <t>كشف حركة صندوق رقم 695</t>
  </si>
  <si>
    <t>كشف حركة صندوق رقم 696</t>
  </si>
  <si>
    <t>كشف حركة صندوق رقم 697</t>
  </si>
  <si>
    <t>الاجمالى</t>
  </si>
  <si>
    <t>البنك</t>
  </si>
  <si>
    <t xml:space="preserve">أرجو أن تكون مساحة القيد تقبل حتي 100000 صف ويقبل حتي العمود Z أي أن الدالة تكون قابلة للتوسع </t>
  </si>
  <si>
    <t>ارجو أن يتم حذف التاريخ من المعادلة لتبسيطها ومن الكشف مع امكانية تكبير حجم الكشف وسحب المعادلات الي اسفل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</si>
</sst>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22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Continuous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4" borderId="2" xfId="0" applyFill="1" applyBorder="1" applyAlignment="1">
      <alignment horizontal="center"/>
    </xf>
    <xf numFmtId="14" fontId="0" fillId="4" borderId="2" xfId="0" applyNumberForma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10" fillId="5" borderId="5" xfId="0" applyFont="1" applyFill="1" applyBorder="1"/>
    <xf numFmtId="0" fontId="10" fillId="5" borderId="5" xfId="0" applyFont="1" applyFill="1" applyBorder="1" applyAlignment="1">
      <alignment horizontal="center"/>
    </xf>
    <xf numFmtId="14" fontId="10" fillId="5" borderId="5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</cellXfs>
  <cellStyles count="2">
    <cellStyle name="Normal" xfId="0" builtinId="0"/>
    <cellStyle name="Normal 2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rightToLeft="1" workbookViewId="0">
      <selection activeCell="B26" sqref="B26"/>
    </sheetView>
  </sheetViews>
  <sheetFormatPr defaultRowHeight="14.25" x14ac:dyDescent="0.2"/>
  <cols>
    <col min="1" max="1" width="10.875" customWidth="1"/>
    <col min="2" max="2" width="15.625" customWidth="1"/>
    <col min="3" max="3" width="7" customWidth="1"/>
    <col min="4" max="4" width="7.25" customWidth="1"/>
    <col min="5" max="5" width="10.875" customWidth="1"/>
    <col min="6" max="6" width="22.5" customWidth="1"/>
    <col min="7" max="7" width="6.375" customWidth="1"/>
    <col min="8" max="8" width="5.75" customWidth="1"/>
    <col min="9" max="20" width="4.375" customWidth="1"/>
  </cols>
  <sheetData>
    <row r="1" spans="1:20" ht="99.75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28" t="s">
        <v>28</v>
      </c>
      <c r="J1" s="28"/>
      <c r="K1" s="28"/>
      <c r="L1" s="28"/>
      <c r="M1" s="28"/>
      <c r="N1" s="28"/>
    </row>
    <row r="2" spans="1:20" ht="18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1" t="s">
        <v>7</v>
      </c>
      <c r="H2" s="1" t="s">
        <v>8</v>
      </c>
      <c r="I2" s="1">
        <v>1</v>
      </c>
      <c r="J2" s="1">
        <v>2</v>
      </c>
      <c r="K2" s="1">
        <v>3</v>
      </c>
      <c r="L2" s="1">
        <v>4</v>
      </c>
      <c r="M2" s="1">
        <v>5</v>
      </c>
      <c r="N2" s="1">
        <v>6</v>
      </c>
      <c r="O2" s="1">
        <v>7</v>
      </c>
      <c r="P2" s="1">
        <v>8</v>
      </c>
      <c r="Q2" s="1">
        <v>9</v>
      </c>
      <c r="R2" s="1">
        <v>10</v>
      </c>
      <c r="S2" s="1">
        <v>11</v>
      </c>
      <c r="T2" s="1">
        <v>12</v>
      </c>
    </row>
    <row r="3" spans="1:20" ht="18" x14ac:dyDescent="0.2">
      <c r="A3" s="8">
        <v>3101005</v>
      </c>
      <c r="B3" s="9" t="s">
        <v>27</v>
      </c>
      <c r="C3" s="14">
        <v>1</v>
      </c>
      <c r="D3" s="10">
        <v>688</v>
      </c>
      <c r="E3" s="11">
        <v>41923</v>
      </c>
      <c r="F3" s="12" t="s">
        <v>9</v>
      </c>
      <c r="G3" s="10">
        <v>25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8" x14ac:dyDescent="0.2">
      <c r="A4" s="13">
        <v>3101017</v>
      </c>
      <c r="B4" s="9" t="s">
        <v>27</v>
      </c>
      <c r="C4" s="14">
        <v>1</v>
      </c>
      <c r="D4" s="10">
        <v>688</v>
      </c>
      <c r="E4" s="11">
        <v>41923</v>
      </c>
      <c r="F4" s="12" t="s">
        <v>10</v>
      </c>
      <c r="G4" s="10">
        <v>25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8" x14ac:dyDescent="0.2">
      <c r="A5" s="13">
        <v>3101021</v>
      </c>
      <c r="B5" s="9" t="s">
        <v>11</v>
      </c>
      <c r="C5" s="14">
        <v>1</v>
      </c>
      <c r="D5" s="10">
        <v>688</v>
      </c>
      <c r="E5" s="11">
        <v>41923</v>
      </c>
      <c r="F5" s="12" t="s">
        <v>12</v>
      </c>
      <c r="G5" s="10">
        <v>40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8" x14ac:dyDescent="0.2">
      <c r="A6" s="15">
        <v>1101001</v>
      </c>
      <c r="B6" s="16" t="s">
        <v>13</v>
      </c>
      <c r="C6" s="14">
        <v>1</v>
      </c>
      <c r="D6" s="10">
        <v>688</v>
      </c>
      <c r="E6" s="11">
        <v>41923</v>
      </c>
      <c r="F6" s="17" t="s">
        <v>14</v>
      </c>
      <c r="G6" s="10"/>
      <c r="H6" s="10">
        <v>90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8" x14ac:dyDescent="0.2">
      <c r="A7" s="15">
        <v>1101002</v>
      </c>
      <c r="B7" s="16" t="s">
        <v>13</v>
      </c>
      <c r="C7" s="14">
        <v>1</v>
      </c>
      <c r="D7" s="10">
        <v>688</v>
      </c>
      <c r="E7" s="11">
        <v>41924</v>
      </c>
      <c r="F7" s="17" t="s">
        <v>17</v>
      </c>
      <c r="G7" s="10"/>
      <c r="H7" s="10">
        <v>91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8" x14ac:dyDescent="0.2">
      <c r="A8" s="15">
        <v>1101003</v>
      </c>
      <c r="B8" s="16" t="s">
        <v>13</v>
      </c>
      <c r="C8" s="14">
        <v>1</v>
      </c>
      <c r="D8" s="10">
        <v>688</v>
      </c>
      <c r="E8" s="11">
        <v>41925</v>
      </c>
      <c r="F8" s="17" t="s">
        <v>18</v>
      </c>
      <c r="G8" s="10"/>
      <c r="H8" s="10">
        <v>92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8" x14ac:dyDescent="0.2">
      <c r="A9" s="15">
        <v>1101004</v>
      </c>
      <c r="B9" s="16" t="s">
        <v>13</v>
      </c>
      <c r="C9" s="14">
        <v>1</v>
      </c>
      <c r="D9" s="10">
        <v>688</v>
      </c>
      <c r="E9" s="11">
        <v>41926</v>
      </c>
      <c r="F9" s="17" t="s">
        <v>19</v>
      </c>
      <c r="G9" s="10"/>
      <c r="H9" s="10">
        <v>93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8" x14ac:dyDescent="0.2">
      <c r="A10" s="15">
        <v>1101005</v>
      </c>
      <c r="B10" s="16" t="s">
        <v>13</v>
      </c>
      <c r="C10" s="14">
        <v>1</v>
      </c>
      <c r="D10" s="10">
        <v>688</v>
      </c>
      <c r="E10" s="11">
        <v>41927</v>
      </c>
      <c r="F10" s="17" t="s">
        <v>20</v>
      </c>
      <c r="G10" s="10"/>
      <c r="H10" s="10">
        <v>94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8" x14ac:dyDescent="0.2">
      <c r="A11" s="15">
        <v>1101006</v>
      </c>
      <c r="B11" s="16" t="s">
        <v>13</v>
      </c>
      <c r="C11" s="14">
        <v>1</v>
      </c>
      <c r="D11" s="10">
        <v>688</v>
      </c>
      <c r="E11" s="11">
        <v>41928</v>
      </c>
      <c r="F11" s="17" t="s">
        <v>21</v>
      </c>
      <c r="G11" s="10"/>
      <c r="H11" s="10">
        <v>95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8" x14ac:dyDescent="0.2">
      <c r="A12" s="15">
        <v>1101007</v>
      </c>
      <c r="B12" s="16" t="s">
        <v>13</v>
      </c>
      <c r="C12" s="14">
        <v>1</v>
      </c>
      <c r="D12" s="10">
        <v>688</v>
      </c>
      <c r="E12" s="11">
        <v>41929</v>
      </c>
      <c r="F12" s="17" t="s">
        <v>22</v>
      </c>
      <c r="G12" s="10"/>
      <c r="H12" s="10">
        <v>96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8" x14ac:dyDescent="0.2">
      <c r="A13" s="15">
        <v>1101008</v>
      </c>
      <c r="B13" s="16" t="s">
        <v>13</v>
      </c>
      <c r="C13" s="14">
        <v>1</v>
      </c>
      <c r="D13" s="10">
        <v>688</v>
      </c>
      <c r="E13" s="11">
        <v>41930</v>
      </c>
      <c r="F13" s="17" t="s">
        <v>23</v>
      </c>
      <c r="G13" s="10"/>
      <c r="H13" s="10">
        <v>97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8" x14ac:dyDescent="0.2">
      <c r="A14" s="15">
        <v>1101009</v>
      </c>
      <c r="B14" s="16" t="s">
        <v>13</v>
      </c>
      <c r="C14" s="14">
        <v>1</v>
      </c>
      <c r="D14" s="10">
        <v>688</v>
      </c>
      <c r="E14" s="11">
        <v>41931</v>
      </c>
      <c r="F14" s="17" t="s">
        <v>24</v>
      </c>
      <c r="G14" s="10"/>
      <c r="H14" s="10">
        <v>98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8" x14ac:dyDescent="0.2">
      <c r="A15" s="15">
        <v>1101010</v>
      </c>
      <c r="B15" s="16" t="s">
        <v>13</v>
      </c>
      <c r="C15" s="14">
        <v>1</v>
      </c>
      <c r="D15" s="10">
        <v>688</v>
      </c>
      <c r="E15" s="11">
        <v>41932</v>
      </c>
      <c r="F15" s="17" t="s">
        <v>25</v>
      </c>
      <c r="G15" s="10"/>
      <c r="H15" s="10">
        <v>99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0.25" x14ac:dyDescent="0.2">
      <c r="A16" s="3"/>
      <c r="B16" s="4"/>
      <c r="C16" s="5"/>
      <c r="D16" s="1"/>
      <c r="E16" s="6"/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0.25" x14ac:dyDescent="0.2">
      <c r="A17" s="3"/>
      <c r="B17" s="4"/>
      <c r="C17" s="5"/>
      <c r="D17" s="1"/>
      <c r="E17" s="6"/>
      <c r="F17" s="7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0.25" x14ac:dyDescent="0.2">
      <c r="A18" s="3"/>
      <c r="B18" s="4"/>
      <c r="C18" s="5"/>
      <c r="D18" s="1"/>
      <c r="E18" s="6"/>
      <c r="F18" s="7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0.25" x14ac:dyDescent="0.2">
      <c r="A19" s="3"/>
      <c r="B19" s="4"/>
      <c r="C19" s="5"/>
      <c r="D19" s="1"/>
      <c r="E19" s="6"/>
      <c r="F19" s="7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0.25" x14ac:dyDescent="0.2">
      <c r="A20" s="3"/>
      <c r="B20" s="4"/>
      <c r="C20" s="5"/>
      <c r="D20" s="1"/>
      <c r="E20" s="6"/>
      <c r="F20" s="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0.25" x14ac:dyDescent="0.2">
      <c r="A21" s="3"/>
      <c r="B21" s="4"/>
      <c r="C21" s="5"/>
      <c r="D21" s="1"/>
      <c r="E21" s="6"/>
      <c r="F21" s="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0.25" x14ac:dyDescent="0.2">
      <c r="A22" s="3"/>
      <c r="B22" s="4"/>
      <c r="C22" s="5"/>
      <c r="D22" s="1"/>
      <c r="E22" s="6"/>
      <c r="F22" s="7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0.25" x14ac:dyDescent="0.2">
      <c r="A23" s="3"/>
      <c r="B23" s="4"/>
      <c r="C23" s="5"/>
      <c r="D23" s="1"/>
      <c r="E23" s="6"/>
      <c r="F23" s="7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0.25" x14ac:dyDescent="0.2">
      <c r="A24" s="3"/>
      <c r="B24" s="4"/>
      <c r="C24" s="5"/>
      <c r="D24" s="1"/>
      <c r="E24" s="6"/>
      <c r="F24" s="7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0.25" x14ac:dyDescent="0.2">
      <c r="A25" s="3"/>
      <c r="B25" s="4"/>
      <c r="C25" s="5"/>
      <c r="D25" s="1"/>
      <c r="E25" s="6"/>
      <c r="F25" s="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0.25" x14ac:dyDescent="0.2">
      <c r="A26" s="3"/>
      <c r="B26" s="4"/>
      <c r="C26" s="5"/>
      <c r="D26" s="1"/>
      <c r="E26" s="6"/>
      <c r="F26" s="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0.25" x14ac:dyDescent="0.2">
      <c r="A27" s="3"/>
      <c r="B27" s="4"/>
      <c r="C27" s="5"/>
      <c r="D27" s="1"/>
      <c r="E27" s="6"/>
      <c r="F27" s="7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20.25" x14ac:dyDescent="0.2">
      <c r="A28" s="3"/>
      <c r="B28" s="4"/>
      <c r="C28" s="5"/>
      <c r="D28" s="1"/>
      <c r="E28" s="6"/>
      <c r="F28" s="7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20.25" x14ac:dyDescent="0.2">
      <c r="A29" s="3"/>
      <c r="B29" s="4"/>
      <c r="C29" s="5"/>
      <c r="D29" s="1"/>
      <c r="E29" s="6"/>
      <c r="F29" s="7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0.25" x14ac:dyDescent="0.2">
      <c r="A30" s="3"/>
      <c r="B30" s="4"/>
      <c r="C30" s="5"/>
      <c r="D30" s="1"/>
      <c r="E30" s="6"/>
      <c r="F30" s="7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0.25" x14ac:dyDescent="0.2">
      <c r="A31" s="3"/>
      <c r="B31" s="4"/>
      <c r="C31" s="5"/>
      <c r="D31" s="1"/>
      <c r="E31" s="6"/>
      <c r="F31" s="7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0.25" x14ac:dyDescent="0.2">
      <c r="A32" s="3"/>
      <c r="B32" s="4"/>
      <c r="C32" s="5"/>
      <c r="D32" s="1"/>
      <c r="E32" s="6"/>
      <c r="F32" s="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20.25" x14ac:dyDescent="0.2">
      <c r="A33" s="3"/>
      <c r="B33" s="4"/>
      <c r="C33" s="5"/>
      <c r="D33" s="1"/>
      <c r="E33" s="6"/>
      <c r="F33" s="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0.25" x14ac:dyDescent="0.2">
      <c r="A34" s="3"/>
      <c r="B34" s="4"/>
      <c r="C34" s="5"/>
      <c r="D34" s="1"/>
      <c r="E34" s="6"/>
      <c r="F34" s="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20.25" x14ac:dyDescent="0.2">
      <c r="A35" s="3"/>
      <c r="B35" s="4"/>
      <c r="C35" s="5"/>
      <c r="D35" s="1"/>
      <c r="E35" s="6"/>
      <c r="F35" s="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</sheetData>
  <mergeCells count="1">
    <mergeCell ref="I1:N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V90"/>
  <sheetViews>
    <sheetView rightToLeft="1" tabSelected="1" workbookViewId="0">
      <selection activeCell="K10" sqref="K10"/>
    </sheetView>
  </sheetViews>
  <sheetFormatPr defaultColWidth="0" defaultRowHeight="14.25" x14ac:dyDescent="0.2"/>
  <cols>
    <col min="1" max="1" width="8.5" customWidth="1"/>
    <col min="2" max="2" width="6.625" customWidth="1"/>
    <col min="3" max="3" width="12.375" customWidth="1"/>
    <col min="4" max="4" width="25" customWidth="1"/>
    <col min="5" max="5" width="6.625" customWidth="1"/>
    <col min="6" max="6" width="8" customWidth="1"/>
    <col min="7" max="18" width="6" customWidth="1"/>
    <col min="19" max="19" width="1.625" customWidth="1"/>
    <col min="20" max="22" width="0" hidden="1" customWidth="1"/>
    <col min="23" max="16384" width="9" hidden="1"/>
  </cols>
  <sheetData>
    <row r="1" spans="1:18" ht="14.25" customHeight="1" x14ac:dyDescent="0.2">
      <c r="F1" s="29" t="s">
        <v>29</v>
      </c>
      <c r="G1" s="29"/>
      <c r="H1" s="29"/>
      <c r="I1" s="29"/>
      <c r="J1" s="29"/>
      <c r="K1" s="29"/>
      <c r="L1" s="29"/>
      <c r="M1" s="29"/>
      <c r="N1" s="29"/>
    </row>
    <row r="2" spans="1:18" ht="14.25" customHeight="1" x14ac:dyDescent="0.2">
      <c r="C2" s="25" t="s">
        <v>2</v>
      </c>
      <c r="D2" s="26" t="s">
        <v>27</v>
      </c>
      <c r="F2" s="29"/>
      <c r="G2" s="29"/>
      <c r="H2" s="29"/>
      <c r="I2" s="29"/>
      <c r="J2" s="29"/>
      <c r="K2" s="29"/>
      <c r="L2" s="29"/>
      <c r="M2" s="29"/>
      <c r="N2" s="29"/>
    </row>
    <row r="3" spans="1:18" ht="14.25" customHeight="1" x14ac:dyDescent="0.2">
      <c r="C3" s="25" t="s">
        <v>15</v>
      </c>
      <c r="D3" s="27">
        <v>41923</v>
      </c>
      <c r="F3" s="29"/>
      <c r="G3" s="29"/>
      <c r="H3" s="29"/>
      <c r="I3" s="29"/>
      <c r="J3" s="29"/>
      <c r="K3" s="29"/>
      <c r="L3" s="29"/>
      <c r="M3" s="29"/>
      <c r="N3" s="29"/>
    </row>
    <row r="4" spans="1:18" ht="14.25" customHeight="1" x14ac:dyDescent="0.2">
      <c r="C4" s="25" t="s">
        <v>16</v>
      </c>
      <c r="D4" s="27">
        <v>41930</v>
      </c>
      <c r="F4" s="29"/>
      <c r="G4" s="29"/>
      <c r="H4" s="29"/>
      <c r="I4" s="29"/>
      <c r="J4" s="29"/>
      <c r="K4" s="29"/>
      <c r="L4" s="29"/>
      <c r="M4" s="29"/>
      <c r="N4" s="29"/>
    </row>
    <row r="6" spans="1:18" ht="18" x14ac:dyDescent="0.2">
      <c r="A6" s="24" t="str">
        <f>القيود!C2</f>
        <v>رقم القيد</v>
      </c>
      <c r="B6" s="24" t="str">
        <f>القيود!D2</f>
        <v>المستند</v>
      </c>
      <c r="C6" s="24" t="str">
        <f>القيود!E2</f>
        <v>التاريخ</v>
      </c>
      <c r="D6" s="24" t="str">
        <f>القيود!F2</f>
        <v>بيــــــــــــــــــــــــــــــــــــان</v>
      </c>
      <c r="E6" s="24" t="str">
        <f>القيود!G2</f>
        <v>مدين</v>
      </c>
      <c r="F6" s="24" t="str">
        <f>القيود!H2</f>
        <v>دائن</v>
      </c>
      <c r="G6" s="24">
        <f>القيود!I2</f>
        <v>1</v>
      </c>
      <c r="H6" s="24">
        <f>القيود!J2</f>
        <v>2</v>
      </c>
      <c r="I6" s="24">
        <f>القيود!K2</f>
        <v>3</v>
      </c>
      <c r="J6" s="24">
        <f>القيود!L2</f>
        <v>4</v>
      </c>
      <c r="K6" s="24">
        <f>القيود!M2</f>
        <v>5</v>
      </c>
      <c r="L6" s="24">
        <f>القيود!N2</f>
        <v>6</v>
      </c>
      <c r="M6" s="24">
        <f>القيود!O2</f>
        <v>7</v>
      </c>
      <c r="N6" s="24">
        <f>القيود!P2</f>
        <v>8</v>
      </c>
      <c r="O6" s="24">
        <f>القيود!Q2</f>
        <v>9</v>
      </c>
      <c r="P6" s="24">
        <f>القيود!R2</f>
        <v>10</v>
      </c>
      <c r="Q6" s="24">
        <f>القيود!S2</f>
        <v>11</v>
      </c>
      <c r="R6" s="24">
        <f>القيود!T2</f>
        <v>12</v>
      </c>
    </row>
    <row r="7" spans="1:18" x14ac:dyDescent="0.2">
      <c r="A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8" spans="1:18" x14ac:dyDescent="0.2">
      <c r="A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9" spans="1:18" x14ac:dyDescent="0.2">
      <c r="A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10" spans="1:18" x14ac:dyDescent="0.2">
      <c r="A1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1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1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1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1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1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1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1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1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1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1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1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1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1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1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1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1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1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11" spans="1:18" x14ac:dyDescent="0.2">
      <c r="A1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1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1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1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1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1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1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1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1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1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1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1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1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1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1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1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1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1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12" spans="1:18" x14ac:dyDescent="0.2">
      <c r="A1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1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1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1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1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1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1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1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1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1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1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1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1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1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1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1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1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1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13" spans="1:18" x14ac:dyDescent="0.2">
      <c r="A1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1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1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1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1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1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1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1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1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1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1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1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1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1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1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1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1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1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14" spans="1:18" x14ac:dyDescent="0.2">
      <c r="A1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1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1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1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1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1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1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1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1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1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1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1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1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1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1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1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1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1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15" spans="1:18" x14ac:dyDescent="0.2">
      <c r="A1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1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1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1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1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1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1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1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1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1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1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1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1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1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1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1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1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1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16" spans="1:18" x14ac:dyDescent="0.2">
      <c r="A1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1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1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1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1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1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1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1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1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1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1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1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1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1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1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1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1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1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17" spans="1:18" x14ac:dyDescent="0.2">
      <c r="A1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1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1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1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1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1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1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1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1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1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1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1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1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1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1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1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1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1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18" spans="1:18" x14ac:dyDescent="0.2">
      <c r="A1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1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1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1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1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1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1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1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1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1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1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1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1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1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1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1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1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1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19" spans="1:18" x14ac:dyDescent="0.2">
      <c r="A1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1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1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1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1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1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1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1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1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1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1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1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1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1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1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1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1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1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20" spans="1:18" x14ac:dyDescent="0.2">
      <c r="A2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2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2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2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2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2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2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2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2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2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2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2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2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2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2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2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2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2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21" spans="1:18" x14ac:dyDescent="0.2">
      <c r="A2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2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2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2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2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2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2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2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2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2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2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2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2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2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2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2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2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2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22" spans="1:18" x14ac:dyDescent="0.2">
      <c r="A2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2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2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2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2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2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2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2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2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2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2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2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2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2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2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2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2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2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23" spans="1:18" x14ac:dyDescent="0.2">
      <c r="A2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2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2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2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2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2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2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2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2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2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2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2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2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2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2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2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2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2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24" spans="1:18" x14ac:dyDescent="0.2">
      <c r="A2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2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2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2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2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2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2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2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2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2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2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2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2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2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2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2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2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2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25" spans="1:18" x14ac:dyDescent="0.2">
      <c r="A2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2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2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2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2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2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2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2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2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2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2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2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2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2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2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2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2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2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26" spans="1:18" x14ac:dyDescent="0.2">
      <c r="A2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2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2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2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2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2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2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2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2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2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2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2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2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2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2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2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2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2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27" spans="1:18" x14ac:dyDescent="0.2">
      <c r="A2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2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2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2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2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2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2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2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2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2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2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2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2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2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2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2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2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2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28" spans="1:18" x14ac:dyDescent="0.2">
      <c r="A2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2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2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2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2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2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2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2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2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2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2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2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2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2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2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2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2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2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29" spans="1:18" x14ac:dyDescent="0.2">
      <c r="A2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2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2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2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2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2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2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2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2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2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2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2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2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2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2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2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2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2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30" spans="1:18" x14ac:dyDescent="0.2">
      <c r="A3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3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3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3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3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3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3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3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3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3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3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3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3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3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3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3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3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3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31" spans="1:18" x14ac:dyDescent="0.2">
      <c r="A3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3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3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3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3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3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3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3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3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3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3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3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3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3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3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3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3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31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32" spans="1:18" x14ac:dyDescent="0.2">
      <c r="A3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3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3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3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3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3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3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3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3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3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3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3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3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3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3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3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3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32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33" spans="1:18" x14ac:dyDescent="0.2">
      <c r="A3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3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3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3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3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3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3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3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3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3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3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3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3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3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3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3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3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33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34" spans="1:18" x14ac:dyDescent="0.2">
      <c r="A3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3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3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3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3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3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3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3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3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3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3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3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3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3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3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3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3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34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35" spans="1:18" x14ac:dyDescent="0.2">
      <c r="A3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3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3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3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3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3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3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3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3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3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3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3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3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3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3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3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3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35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36" spans="1:18" x14ac:dyDescent="0.2">
      <c r="A3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3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3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3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3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3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3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3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3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3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3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3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3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3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3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3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3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36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37" spans="1:18" x14ac:dyDescent="0.2">
      <c r="A3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3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3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3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3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3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3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3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3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3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3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3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3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3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3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3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3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37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38" spans="1:18" x14ac:dyDescent="0.2">
      <c r="A3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3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3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3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3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3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3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3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3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3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3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3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3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3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3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3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3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38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39" spans="1:18" x14ac:dyDescent="0.2">
      <c r="A3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3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3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3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3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3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3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3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3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3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3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3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3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3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3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3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3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39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40" spans="1:18" x14ac:dyDescent="0.2">
      <c r="A4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B4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C4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D4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E4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F4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G4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H4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I4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J4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K4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L4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M4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N4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O4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P4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Q4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  <c r="R40" s="21" t="str">
        <f>IFERROR(INDEX(القيود!$A$3:$H$500,MATCH(SMALL(IF((القيود!$B$3:$B$1500='كشف الحساب'!$D$2)*(القيود!$E$3:$E$1500&gt;='كشف الحساب'!$D$3)*(القيود!$E$3:$E$1500&lt;='كشف الحساب'!$D$4),ROW(القيود!$B$3:$B$1500),""),ROW(#REF!)),ROW(القيود!$B$3:$B$1500),0)),"")</f>
        <v/>
      </c>
    </row>
    <row r="41" spans="1:18" x14ac:dyDescent="0.2">
      <c r="A41" s="22"/>
      <c r="B41" s="22"/>
      <c r="C41" s="23"/>
      <c r="D41" s="22" t="s">
        <v>26</v>
      </c>
      <c r="E41" s="22">
        <f>SUM(E7:E40)</f>
        <v>0</v>
      </c>
      <c r="F41" s="22">
        <f>SUM(F7:F40)</f>
        <v>0</v>
      </c>
      <c r="G41" s="22">
        <f t="shared" ref="G41:R41" si="0">SUM(G7:G40)</f>
        <v>0</v>
      </c>
      <c r="H41" s="22">
        <f t="shared" si="0"/>
        <v>0</v>
      </c>
      <c r="I41" s="22">
        <f t="shared" si="0"/>
        <v>0</v>
      </c>
      <c r="J41" s="22">
        <f t="shared" si="0"/>
        <v>0</v>
      </c>
      <c r="K41" s="22">
        <f t="shared" si="0"/>
        <v>0</v>
      </c>
      <c r="L41" s="22">
        <f t="shared" si="0"/>
        <v>0</v>
      </c>
      <c r="M41" s="22">
        <f t="shared" si="0"/>
        <v>0</v>
      </c>
      <c r="N41" s="22">
        <f t="shared" si="0"/>
        <v>0</v>
      </c>
      <c r="O41" s="22">
        <f t="shared" si="0"/>
        <v>0</v>
      </c>
      <c r="P41" s="22">
        <f t="shared" si="0"/>
        <v>0</v>
      </c>
      <c r="Q41" s="22">
        <f t="shared" si="0"/>
        <v>0</v>
      </c>
      <c r="R41" s="22">
        <f t="shared" si="0"/>
        <v>0</v>
      </c>
    </row>
    <row r="42" spans="1:18" x14ac:dyDescent="0.2">
      <c r="A42" s="19"/>
      <c r="B42" s="19"/>
      <c r="C42" s="2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</row>
    <row r="43" spans="1:18" x14ac:dyDescent="0.2">
      <c r="A43" s="19"/>
      <c r="B43" s="19"/>
      <c r="C43" s="2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</row>
    <row r="44" spans="1:18" x14ac:dyDescent="0.2">
      <c r="A44" s="19"/>
      <c r="B44" s="19"/>
      <c r="C44" s="2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</row>
    <row r="45" spans="1:18" x14ac:dyDescent="0.2">
      <c r="A45" s="19"/>
      <c r="B45" s="19"/>
      <c r="C45" s="2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</row>
    <row r="46" spans="1:18" x14ac:dyDescent="0.2">
      <c r="A46" s="19"/>
      <c r="B46" s="19"/>
      <c r="C46" s="2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 x14ac:dyDescent="0.2">
      <c r="A47" s="19"/>
      <c r="B47" s="19"/>
      <c r="C47" s="2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1:18" x14ac:dyDescent="0.2">
      <c r="A48" s="19"/>
      <c r="B48" s="19"/>
      <c r="C48" s="2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</row>
    <row r="49" spans="1:18" x14ac:dyDescent="0.2">
      <c r="A49" s="19"/>
      <c r="B49" s="19"/>
      <c r="C49" s="2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</row>
    <row r="50" spans="1:18" x14ac:dyDescent="0.2">
      <c r="A50" s="19"/>
      <c r="B50" s="19"/>
      <c r="C50" s="2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</row>
    <row r="51" spans="1:18" x14ac:dyDescent="0.2">
      <c r="A51" s="19"/>
      <c r="B51" s="19"/>
      <c r="C51" s="2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18" x14ac:dyDescent="0.2">
      <c r="A52" s="19"/>
      <c r="B52" s="19"/>
      <c r="C52" s="2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</row>
    <row r="53" spans="1:18" x14ac:dyDescent="0.2">
      <c r="A53" s="19"/>
      <c r="B53" s="19"/>
      <c r="C53" s="2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</row>
    <row r="54" spans="1:18" x14ac:dyDescent="0.2">
      <c r="A54" s="19"/>
      <c r="B54" s="19"/>
      <c r="C54" s="2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</row>
    <row r="55" spans="1:18" x14ac:dyDescent="0.2">
      <c r="A55" s="19"/>
      <c r="B55" s="19"/>
      <c r="C55" s="2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</row>
    <row r="56" spans="1:18" x14ac:dyDescent="0.2">
      <c r="A56" s="19"/>
      <c r="B56" s="19"/>
      <c r="C56" s="2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1:18" x14ac:dyDescent="0.2">
      <c r="A57" s="19"/>
      <c r="B57" s="19"/>
      <c r="C57" s="2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</row>
    <row r="58" spans="1:18" x14ac:dyDescent="0.2">
      <c r="A58" s="19"/>
      <c r="B58" s="19"/>
      <c r="C58" s="2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</row>
    <row r="59" spans="1:18" x14ac:dyDescent="0.2">
      <c r="A59" s="19"/>
      <c r="B59" s="19"/>
      <c r="C59" s="2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</row>
    <row r="60" spans="1:18" x14ac:dyDescent="0.2">
      <c r="A60" s="19"/>
      <c r="B60" s="19"/>
      <c r="C60" s="2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</row>
    <row r="61" spans="1:18" x14ac:dyDescent="0.2">
      <c r="A61" s="19"/>
      <c r="B61" s="19"/>
      <c r="C61" s="2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1:18" x14ac:dyDescent="0.2">
      <c r="A62" s="19"/>
      <c r="B62" s="19"/>
      <c r="C62" s="2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</row>
    <row r="63" spans="1:18" x14ac:dyDescent="0.2">
      <c r="A63" s="19"/>
      <c r="B63" s="19"/>
      <c r="C63" s="2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</row>
    <row r="64" spans="1:18" x14ac:dyDescent="0.2">
      <c r="A64" s="19"/>
      <c r="B64" s="19"/>
      <c r="C64" s="2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</row>
    <row r="65" spans="1:18" x14ac:dyDescent="0.2">
      <c r="A65" s="19"/>
      <c r="B65" s="19"/>
      <c r="C65" s="2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</row>
    <row r="66" spans="1:18" x14ac:dyDescent="0.2">
      <c r="A66" s="19"/>
      <c r="B66" s="19"/>
      <c r="C66" s="2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1:18" x14ac:dyDescent="0.2">
      <c r="A67" s="19"/>
      <c r="B67" s="19"/>
      <c r="C67" s="2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x14ac:dyDescent="0.2">
      <c r="A68" s="19"/>
      <c r="B68" s="19"/>
      <c r="C68" s="2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</row>
    <row r="69" spans="1:18" x14ac:dyDescent="0.2">
      <c r="A69" s="19"/>
      <c r="B69" s="19"/>
      <c r="C69" s="20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</row>
    <row r="70" spans="1:18" x14ac:dyDescent="0.2">
      <c r="A70" s="19"/>
      <c r="B70" s="19"/>
      <c r="C70" s="20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</row>
    <row r="71" spans="1:18" x14ac:dyDescent="0.2">
      <c r="A71" s="19"/>
      <c r="B71" s="19"/>
      <c r="C71" s="20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1:18" x14ac:dyDescent="0.2">
      <c r="A72" s="19"/>
      <c r="B72" s="19"/>
      <c r="C72" s="20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</row>
    <row r="73" spans="1:18" x14ac:dyDescent="0.2">
      <c r="A73" s="19"/>
      <c r="B73" s="19"/>
      <c r="C73" s="2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</row>
    <row r="74" spans="1:18" x14ac:dyDescent="0.2">
      <c r="A74" s="19"/>
      <c r="B74" s="19"/>
      <c r="C74" s="20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</row>
    <row r="75" spans="1:18" x14ac:dyDescent="0.2">
      <c r="A75" s="19"/>
      <c r="B75" s="19"/>
      <c r="C75" s="20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</row>
    <row r="76" spans="1:18" x14ac:dyDescent="0.2">
      <c r="A76" s="19"/>
      <c r="B76" s="19"/>
      <c r="C76" s="20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1:18" x14ac:dyDescent="0.2">
      <c r="A77" s="19"/>
      <c r="B77" s="19"/>
      <c r="C77" s="20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</row>
    <row r="78" spans="1:18" x14ac:dyDescent="0.2">
      <c r="A78" s="19"/>
      <c r="B78" s="19"/>
      <c r="C78" s="20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</row>
    <row r="79" spans="1:18" x14ac:dyDescent="0.2">
      <c r="A79" s="19"/>
      <c r="B79" s="19"/>
      <c r="C79" s="20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</row>
    <row r="80" spans="1:18" x14ac:dyDescent="0.2">
      <c r="A80" s="19"/>
      <c r="B80" s="19"/>
      <c r="C80" s="20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</row>
    <row r="81" spans="1:18" x14ac:dyDescent="0.2">
      <c r="A81" s="19"/>
      <c r="B81" s="19"/>
      <c r="C81" s="20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1:18" x14ac:dyDescent="0.2">
      <c r="A82" s="19"/>
      <c r="B82" s="19"/>
      <c r="C82" s="20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</row>
    <row r="83" spans="1:18" x14ac:dyDescent="0.2">
      <c r="A83" s="19"/>
      <c r="B83" s="19"/>
      <c r="C83" s="20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</row>
    <row r="84" spans="1:18" x14ac:dyDescent="0.2">
      <c r="A84" s="19"/>
      <c r="B84" s="19"/>
      <c r="C84" s="20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</row>
    <row r="85" spans="1:18" x14ac:dyDescent="0.2">
      <c r="A85" s="19"/>
      <c r="B85" s="19"/>
      <c r="C85" s="20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</row>
    <row r="86" spans="1:18" x14ac:dyDescent="0.2">
      <c r="A86" s="19"/>
      <c r="B86" s="19"/>
      <c r="C86" s="20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x14ac:dyDescent="0.2">
      <c r="A87" s="19"/>
      <c r="B87" s="19"/>
      <c r="C87" s="20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</row>
    <row r="88" spans="1:18" x14ac:dyDescent="0.2">
      <c r="A88" s="19"/>
      <c r="B88" s="19"/>
      <c r="C88" s="20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</row>
    <row r="89" spans="1:18" x14ac:dyDescent="0.2">
      <c r="A89" s="19"/>
      <c r="B89" s="19"/>
      <c r="C89" s="20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</row>
    <row r="90" spans="1:18" x14ac:dyDescent="0.2">
      <c r="A90" s="19"/>
      <c r="B90" s="19"/>
      <c r="C90" s="20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</row>
  </sheetData>
  <mergeCells count="1">
    <mergeCell ref="F1:N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القيود</vt:lpstr>
      <vt:lpstr>كشف الحساب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2015-04-08T09:19:56Z</dcterms:modified>
</cp:coreProperties>
</file>